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/>
  <mc:AlternateContent xmlns:mc="http://schemas.openxmlformats.org/markup-compatibility/2006">
    <mc:Choice Requires="x15">
      <x15ac:absPath xmlns:x15ac="http://schemas.microsoft.com/office/spreadsheetml/2010/11/ac" url="\\bpsvr\Общая\БЮДЖЕТ_2026\Изменение в бюджет\Секвестр\100\"/>
    </mc:Choice>
  </mc:AlternateContent>
  <xr:revisionPtr revIDLastSave="0" documentId="13_ncr:1_{CA6C3244-B0FD-4F04-BC32-48769BD477E8}" xr6:coauthVersionLast="43" xr6:coauthVersionMax="47" xr10:uidLastSave="{00000000-0000-0000-0000-000000000000}"/>
  <bookViews>
    <workbookView xWindow="-120" yWindow="-120" windowWidth="29040" windowHeight="15840" tabRatio="806" xr2:uid="{00000000-000D-0000-FFFF-FFFF00000000}"/>
  </bookViews>
  <sheets>
    <sheet name="Приложение №2.10" sheetId="12" r:id="rId1"/>
  </sheets>
  <definedNames>
    <definedName name="_xlnm.Print_Titles" localSheetId="0">'Приложение №2.10'!$9:$9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20" i="12" l="1"/>
  <c r="E21" i="12"/>
  <c r="E22" i="12"/>
  <c r="E13" i="12"/>
  <c r="E14" i="12"/>
  <c r="E15" i="12"/>
  <c r="E16" i="12"/>
  <c r="E17" i="12"/>
  <c r="E12" i="12"/>
  <c r="E11" i="12" s="1"/>
  <c r="D11" i="12"/>
  <c r="D18" i="12"/>
  <c r="D24" i="12" s="1"/>
  <c r="C11" i="12"/>
  <c r="E19" i="12" l="1"/>
  <c r="E18" i="12" s="1"/>
  <c r="C18" i="12"/>
  <c r="E23" i="12"/>
  <c r="C24" i="12" l="1"/>
  <c r="E24" i="12" l="1"/>
</calcChain>
</file>

<file path=xl/sharedStrings.xml><?xml version="1.0" encoding="utf-8"?>
<sst xmlns="http://schemas.openxmlformats.org/spreadsheetml/2006/main" count="42" uniqueCount="40">
  <si>
    <t>Наименование</t>
  </si>
  <si>
    <t>№ п/п</t>
  </si>
  <si>
    <t>2.</t>
  </si>
  <si>
    <t xml:space="preserve"> к Закону Приднестровской Молдавской Республики</t>
  </si>
  <si>
    <t>2.1.</t>
  </si>
  <si>
    <t>3.</t>
  </si>
  <si>
    <t xml:space="preserve">Сумма,                 руб. </t>
  </si>
  <si>
    <t xml:space="preserve">Министерство здравоохранения Приднестровской Молдавской Республики </t>
  </si>
  <si>
    <t>Организация и проведение мероприятий по профилактике и раннему выявлению злокачественных новообразований</t>
  </si>
  <si>
    <t>1.1.</t>
  </si>
  <si>
    <t>Проведение информационно-пропагандистской кампании</t>
  </si>
  <si>
    <t>1.2.</t>
  </si>
  <si>
    <t>1.3.</t>
  </si>
  <si>
    <t>1.4.</t>
  </si>
  <si>
    <t>1.5.</t>
  </si>
  <si>
    <t>Обеспечение качественной медицинской помощью</t>
  </si>
  <si>
    <t>2.2.</t>
  </si>
  <si>
    <t>Хирургическое лечение</t>
  </si>
  <si>
    <t>2.3.</t>
  </si>
  <si>
    <t>2.4.</t>
  </si>
  <si>
    <t>Подготовка и усовершенствование кадров</t>
  </si>
  <si>
    <t>Итого</t>
  </si>
  <si>
    <t xml:space="preserve">              Примечание.</t>
  </si>
  <si>
    <t xml:space="preserve">             Разрешить исполнительному органу государственной власти, в ведении которого находятся вопросы исполнения республиканского бюджета, на основании обоснованных обращений исполнительного органа государственной власти, ответственного за исполнение  данной программы, производить перераспределение денежных средств по направлениям программы  в рамках утвержденных настоящим Приложением мероприятий и в пределах  сумм по мероприятиям, согласно закону Приднестровской Молдавской Республики  об утверждении данной программы, в  общей сумме, не превышающей размер, утвержденный настоящим Законом</t>
  </si>
  <si>
    <t>действующая редакция</t>
  </si>
  <si>
    <t>предлагаемая редакция</t>
  </si>
  <si>
    <t>отклонения</t>
  </si>
  <si>
    <t>СРАВНИТЕЛЬНАЯ ТАБЛИЦА</t>
  </si>
  <si>
    <t>Приложение № 2.10</t>
  </si>
  <si>
    <t>"О республиканском бюджете на 2026 год"</t>
  </si>
  <si>
    <t>Цитологические исследования</t>
  </si>
  <si>
    <t>Гистологические исследования</t>
  </si>
  <si>
    <t>Лучевая диагностика</t>
  </si>
  <si>
    <t>Лабораторные исследования</t>
  </si>
  <si>
    <t>1.6.</t>
  </si>
  <si>
    <t>Обеспечение ранней диагностики онкологических заболеваний</t>
  </si>
  <si>
    <t>Химиотерапевтическое лечение</t>
  </si>
  <si>
    <t>Симптоматическое лечение, лекарственные препараты и медицинские средства реабилитации</t>
  </si>
  <si>
    <t>Прочие расходные материалы для обеспечения хирургической и симптоматической помощи</t>
  </si>
  <si>
    <t>Мероприятия по реализации государственной целевой  программы "Онкология: совершенствование онкологической помощи населению Приднестровской Молдавской Республики" на 2026-2030 годы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</si>
</sst>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_р_._-;\-* #,##0_р_._-;_-* &quot;-&quot;_р_._-;_-@_-"/>
    <numFmt numFmtId="165" formatCode="#,##0_ ;\-#,##0\ "/>
    <numFmt numFmtId="166" formatCode="#,##0\ _₽;\-#,##0\ _₽"/>
  </numFmts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43">
    <xf numFmtId="0" fontId="0" fillId="0" borderId="0" xfId="0"/>
    <xf numFmtId="0" fontId="4" fillId="0" borderId="0" xfId="0" applyFont="1" applyFill="1" applyAlignment="1">
      <alignment vertical="center"/>
    </xf>
    <xf numFmtId="3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 wrapText="1"/>
    </xf>
    <xf numFmtId="0" fontId="5" fillId="0" borderId="0" xfId="0" applyFont="1" applyFill="1" applyAlignment="1">
      <alignment vertical="center" wrapText="1"/>
    </xf>
    <xf numFmtId="0" fontId="2" fillId="0" borderId="0" xfId="1"/>
    <xf numFmtId="0" fontId="7" fillId="0" borderId="0" xfId="1" applyFont="1"/>
    <xf numFmtId="0" fontId="8" fillId="0" borderId="1" xfId="1" applyFont="1" applyBorder="1" applyAlignment="1">
      <alignment horizontal="left" vertical="center" wrapText="1"/>
    </xf>
    <xf numFmtId="164" fontId="8" fillId="0" borderId="1" xfId="1" applyNumberFormat="1" applyFont="1" applyBorder="1" applyAlignment="1">
      <alignment horizontal="right" vertical="center" wrapText="1"/>
    </xf>
    <xf numFmtId="164" fontId="9" fillId="0" borderId="1" xfId="1" applyNumberFormat="1" applyFont="1" applyBorder="1" applyAlignment="1">
      <alignment horizontal="right" vertical="center" wrapText="1"/>
    </xf>
    <xf numFmtId="164" fontId="8" fillId="0" borderId="0" xfId="1" applyNumberFormat="1" applyFont="1" applyAlignment="1">
      <alignment horizontal="center" wrapText="1"/>
    </xf>
    <xf numFmtId="164" fontId="8" fillId="0" borderId="0" xfId="1" applyNumberFormat="1" applyFont="1" applyAlignment="1">
      <alignment wrapText="1"/>
    </xf>
    <xf numFmtId="164" fontId="8" fillId="0" borderId="0" xfId="1" applyNumberFormat="1" applyFont="1" applyAlignment="1">
      <alignment horizontal="right" wrapText="1"/>
    </xf>
    <xf numFmtId="164" fontId="7" fillId="0" borderId="0" xfId="1" applyNumberFormat="1" applyFont="1" applyAlignment="1">
      <alignment horizontal="right"/>
    </xf>
    <xf numFmtId="164" fontId="6" fillId="0" borderId="1" xfId="1" applyNumberFormat="1" applyFont="1" applyFill="1" applyBorder="1" applyAlignment="1">
      <alignment horizontal="right" vertical="center" wrapText="1"/>
    </xf>
    <xf numFmtId="0" fontId="8" fillId="0" borderId="1" xfId="1" applyFont="1" applyBorder="1" applyAlignment="1">
      <alignment horizontal="center" vertical="center" wrapText="1"/>
    </xf>
    <xf numFmtId="0" fontId="2" fillId="0" borderId="1" xfId="1" applyBorder="1"/>
    <xf numFmtId="0" fontId="9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165" fontId="9" fillId="0" borderId="1" xfId="1" applyNumberFormat="1" applyFont="1" applyBorder="1" applyAlignment="1">
      <alignment horizontal="right" vertical="center" wrapText="1"/>
    </xf>
    <xf numFmtId="0" fontId="10" fillId="0" borderId="1" xfId="1" applyFont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 wrapText="1"/>
    </xf>
    <xf numFmtId="166" fontId="6" fillId="0" borderId="1" xfId="1" applyNumberFormat="1" applyFont="1" applyFill="1" applyBorder="1" applyAlignment="1">
      <alignment horizontal="right" vertical="center" wrapText="1"/>
    </xf>
    <xf numFmtId="0" fontId="11" fillId="0" borderId="0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right" vertical="center" wrapText="1"/>
    </xf>
    <xf numFmtId="0" fontId="9" fillId="0" borderId="1" xfId="0" applyFont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right" vertical="center" wrapText="1"/>
    </xf>
    <xf numFmtId="165" fontId="8" fillId="0" borderId="1" xfId="1" applyNumberFormat="1" applyFont="1" applyBorder="1" applyAlignment="1">
      <alignment horizontal="right" vertical="center" wrapText="1"/>
    </xf>
    <xf numFmtId="0" fontId="12" fillId="0" borderId="0" xfId="0" applyFont="1" applyFill="1" applyBorder="1" applyAlignment="1">
      <alignment horizontal="right" vertical="center" wrapText="1"/>
    </xf>
    <xf numFmtId="0" fontId="7" fillId="0" borderId="0" xfId="1" applyFont="1" applyAlignment="1">
      <alignment horizontal="justify" vertical="top" wrapText="1"/>
    </xf>
    <xf numFmtId="0" fontId="6" fillId="0" borderId="1" xfId="1" applyFont="1" applyBorder="1" applyAlignment="1">
      <alignment horizontal="left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678F80FD-121D-43C7-BEA4-C42185418240}"/>
    <cellStyle name="Обычный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7"/>
  <sheetViews>
    <sheetView tabSelected="1" zoomScaleNormal="100" zoomScaleSheetLayoutView="120" workbookViewId="0">
      <pane xSplit="1" topLeftCell="B1" activePane="topRight" state="frozen"/>
      <selection pane="topRight" sqref="A1:XFD5"/>
    </sheetView>
  </sheetViews>
  <sheetFormatPr defaultColWidth="9.140625" defaultRowHeight="12.75" x14ac:dyDescent="0.25"/>
  <cols>
    <col min="1" max="1" width="7" style="1" bestFit="1" customWidth="1"/>
    <col min="2" max="2" width="61.85546875" style="1" customWidth="1"/>
    <col min="3" max="3" width="17.7109375" style="2" customWidth="1"/>
    <col min="4" max="4" width="20" style="1" customWidth="1"/>
    <col min="5" max="5" width="16.85546875" style="1" customWidth="1"/>
    <col min="6" max="6" width="9.140625" style="1" customWidth="1"/>
    <col min="7" max="16384" width="9.140625" style="1"/>
  </cols>
  <sheetData>
    <row r="1" spans="1:5" ht="8.25" customHeight="1" x14ac:dyDescent="0.25">
      <c r="A1" s="25"/>
      <c r="B1" s="25"/>
      <c r="C1" s="28"/>
      <c r="D1" s="28"/>
      <c r="E1" s="28"/>
    </row>
    <row r="2" spans="1:5" ht="12.75" customHeight="1" x14ac:dyDescent="0.25">
      <c r="A2" s="25"/>
      <c r="B2" s="25"/>
      <c r="C2" s="28"/>
      <c r="D2" s="26"/>
      <c r="E2" s="27" t="s">
        <v>28</v>
      </c>
    </row>
    <row r="3" spans="1:5" ht="12.75" customHeight="1" x14ac:dyDescent="0.25">
      <c r="A3" s="25"/>
      <c r="B3" s="25"/>
      <c r="C3" s="28"/>
      <c r="D3" s="39" t="s">
        <v>3</v>
      </c>
      <c r="E3" s="39"/>
    </row>
    <row r="4" spans="1:5" ht="12.75" customHeight="1" x14ac:dyDescent="0.25">
      <c r="A4" s="25"/>
      <c r="B4" s="25"/>
      <c r="C4" s="28"/>
      <c r="D4" s="36" t="s">
        <v>29</v>
      </c>
      <c r="E4" s="36"/>
    </row>
    <row r="5" spans="1:5" ht="12.75" customHeight="1" x14ac:dyDescent="0.25">
      <c r="A5" s="25"/>
      <c r="B5" s="25"/>
      <c r="C5" s="28"/>
      <c r="D5" s="29"/>
      <c r="E5" s="29"/>
    </row>
    <row r="6" spans="1:5" ht="17.25" customHeight="1" x14ac:dyDescent="0.25">
      <c r="B6" s="40" t="s">
        <v>27</v>
      </c>
      <c r="C6" s="40"/>
      <c r="D6" s="40"/>
    </row>
    <row r="7" spans="1:5" ht="41.25" customHeight="1" x14ac:dyDescent="0.2">
      <c r="A7" s="5"/>
      <c r="B7" s="42" t="s">
        <v>39</v>
      </c>
      <c r="C7" s="42"/>
      <c r="D7" s="42"/>
      <c r="E7" s="42"/>
    </row>
    <row r="8" spans="1:5" ht="37.5" customHeight="1" x14ac:dyDescent="0.2">
      <c r="A8" s="16"/>
      <c r="B8" s="22"/>
      <c r="C8" s="23" t="s">
        <v>24</v>
      </c>
      <c r="D8" s="19" t="s">
        <v>25</v>
      </c>
      <c r="E8" s="20" t="s">
        <v>26</v>
      </c>
    </row>
    <row r="9" spans="1:5" ht="28.5" customHeight="1" x14ac:dyDescent="0.25">
      <c r="A9" s="17" t="s">
        <v>1</v>
      </c>
      <c r="B9" s="17" t="s">
        <v>0</v>
      </c>
      <c r="C9" s="18" t="s">
        <v>6</v>
      </c>
      <c r="D9" s="18" t="s">
        <v>6</v>
      </c>
      <c r="E9" s="18" t="s">
        <v>6</v>
      </c>
    </row>
    <row r="10" spans="1:5" s="3" customFormat="1" ht="23.25" customHeight="1" x14ac:dyDescent="0.25">
      <c r="A10" s="41" t="s">
        <v>7</v>
      </c>
      <c r="B10" s="41"/>
      <c r="C10" s="41"/>
      <c r="D10" s="41"/>
      <c r="E10" s="41"/>
    </row>
    <row r="11" spans="1:5" s="3" customFormat="1" ht="34.5" customHeight="1" x14ac:dyDescent="0.25">
      <c r="A11" s="15">
        <v>1</v>
      </c>
      <c r="B11" s="7" t="s">
        <v>8</v>
      </c>
      <c r="C11" s="34">
        <f>SUM(C12:C17)</f>
        <v>9559927</v>
      </c>
      <c r="D11" s="8">
        <f>SUM(D12:D17)</f>
        <v>2389981</v>
      </c>
      <c r="E11" s="35">
        <f>SUM(E12:E17)</f>
        <v>-7169946</v>
      </c>
    </row>
    <row r="12" spans="1:5" s="3" customFormat="1" ht="15" x14ac:dyDescent="0.25">
      <c r="A12" s="30" t="s">
        <v>9</v>
      </c>
      <c r="B12" s="31" t="s">
        <v>10</v>
      </c>
      <c r="C12" s="32">
        <v>22600</v>
      </c>
      <c r="D12" s="9">
        <v>5650</v>
      </c>
      <c r="E12" s="21">
        <f>D12-C12</f>
        <v>-16950</v>
      </c>
    </row>
    <row r="13" spans="1:5" s="4" customFormat="1" ht="15" x14ac:dyDescent="0.25">
      <c r="A13" s="30" t="s">
        <v>11</v>
      </c>
      <c r="B13" s="31" t="s">
        <v>30</v>
      </c>
      <c r="C13" s="32">
        <v>151201</v>
      </c>
      <c r="D13" s="9">
        <v>37800</v>
      </c>
      <c r="E13" s="21">
        <f t="shared" ref="E13:E17" si="0">D13-C13</f>
        <v>-113401</v>
      </c>
    </row>
    <row r="14" spans="1:5" s="3" customFormat="1" ht="14.25" customHeight="1" x14ac:dyDescent="0.25">
      <c r="A14" s="30" t="s">
        <v>12</v>
      </c>
      <c r="B14" s="31" t="s">
        <v>31</v>
      </c>
      <c r="C14" s="32">
        <v>1418484</v>
      </c>
      <c r="D14" s="9">
        <v>354620</v>
      </c>
      <c r="E14" s="21">
        <f t="shared" si="0"/>
        <v>-1063864</v>
      </c>
    </row>
    <row r="15" spans="1:5" s="3" customFormat="1" ht="15" x14ac:dyDescent="0.25">
      <c r="A15" s="30" t="s">
        <v>13</v>
      </c>
      <c r="B15" s="31" t="s">
        <v>32</v>
      </c>
      <c r="C15" s="32">
        <v>5044293</v>
      </c>
      <c r="D15" s="9">
        <v>1261073</v>
      </c>
      <c r="E15" s="21">
        <f t="shared" si="0"/>
        <v>-3783220</v>
      </c>
    </row>
    <row r="16" spans="1:5" s="3" customFormat="1" ht="12.75" customHeight="1" x14ac:dyDescent="0.25">
      <c r="A16" s="30" t="s">
        <v>14</v>
      </c>
      <c r="B16" s="31" t="s">
        <v>33</v>
      </c>
      <c r="C16" s="32">
        <v>2656191</v>
      </c>
      <c r="D16" s="9">
        <v>664048</v>
      </c>
      <c r="E16" s="21">
        <f t="shared" si="0"/>
        <v>-1992143</v>
      </c>
    </row>
    <row r="17" spans="1:5" s="3" customFormat="1" ht="12.75" customHeight="1" x14ac:dyDescent="0.25">
      <c r="A17" s="30" t="s">
        <v>34</v>
      </c>
      <c r="B17" s="31" t="s">
        <v>35</v>
      </c>
      <c r="C17" s="32">
        <v>267158</v>
      </c>
      <c r="D17" s="9">
        <v>66790</v>
      </c>
      <c r="E17" s="21">
        <f t="shared" si="0"/>
        <v>-200368</v>
      </c>
    </row>
    <row r="18" spans="1:5" s="3" customFormat="1" ht="14.25" x14ac:dyDescent="0.25">
      <c r="A18" s="15" t="s">
        <v>2</v>
      </c>
      <c r="B18" s="7" t="s">
        <v>15</v>
      </c>
      <c r="C18" s="8">
        <f>C19+C20+C21+C22</f>
        <v>33753372</v>
      </c>
      <c r="D18" s="8">
        <f>D19+D20+D21+D22</f>
        <v>8438344</v>
      </c>
      <c r="E18" s="35">
        <f>E19+E20+E21+E22</f>
        <v>-25315028</v>
      </c>
    </row>
    <row r="19" spans="1:5" s="3" customFormat="1" ht="15" x14ac:dyDescent="0.25">
      <c r="A19" s="30" t="s">
        <v>4</v>
      </c>
      <c r="B19" s="31" t="s">
        <v>36</v>
      </c>
      <c r="C19" s="32">
        <v>27366287</v>
      </c>
      <c r="D19" s="9">
        <v>6841572</v>
      </c>
      <c r="E19" s="21">
        <f>D19-C19</f>
        <v>-20524715</v>
      </c>
    </row>
    <row r="20" spans="1:5" s="3" customFormat="1" ht="15" x14ac:dyDescent="0.25">
      <c r="A20" s="30" t="s">
        <v>16</v>
      </c>
      <c r="B20" s="31" t="s">
        <v>17</v>
      </c>
      <c r="C20" s="32">
        <v>3682897</v>
      </c>
      <c r="D20" s="9">
        <v>920724</v>
      </c>
      <c r="E20" s="21">
        <f t="shared" ref="E20:E22" si="1">D20-C20</f>
        <v>-2762173</v>
      </c>
    </row>
    <row r="21" spans="1:5" s="3" customFormat="1" ht="30" x14ac:dyDescent="0.25">
      <c r="A21" s="30" t="s">
        <v>18</v>
      </c>
      <c r="B21" s="31" t="s">
        <v>37</v>
      </c>
      <c r="C21" s="32">
        <v>2057314</v>
      </c>
      <c r="D21" s="9">
        <v>514329</v>
      </c>
      <c r="E21" s="21">
        <f t="shared" si="1"/>
        <v>-1542985</v>
      </c>
    </row>
    <row r="22" spans="1:5" s="3" customFormat="1" ht="30" x14ac:dyDescent="0.25">
      <c r="A22" s="30" t="s">
        <v>19</v>
      </c>
      <c r="B22" s="33" t="s">
        <v>38</v>
      </c>
      <c r="C22" s="32">
        <v>646874</v>
      </c>
      <c r="D22" s="9">
        <v>161719</v>
      </c>
      <c r="E22" s="21">
        <f t="shared" si="1"/>
        <v>-485155</v>
      </c>
    </row>
    <row r="23" spans="1:5" s="3" customFormat="1" ht="15" x14ac:dyDescent="0.25">
      <c r="A23" s="15" t="s">
        <v>5</v>
      </c>
      <c r="B23" s="7" t="s">
        <v>20</v>
      </c>
      <c r="C23" s="8"/>
      <c r="D23" s="8"/>
      <c r="E23" s="21">
        <f t="shared" ref="E23" si="2">C23-D23</f>
        <v>0</v>
      </c>
    </row>
    <row r="24" spans="1:5" s="3" customFormat="1" ht="14.25" x14ac:dyDescent="0.25">
      <c r="A24" s="38" t="s">
        <v>21</v>
      </c>
      <c r="B24" s="38"/>
      <c r="C24" s="14">
        <f>C11+C18</f>
        <v>43313299</v>
      </c>
      <c r="D24" s="14">
        <f>D11+D18</f>
        <v>10828325</v>
      </c>
      <c r="E24" s="24">
        <f t="shared" ref="E24" si="3">E11+E18</f>
        <v>-32484974</v>
      </c>
    </row>
    <row r="25" spans="1:5" s="3" customFormat="1" ht="14.25" x14ac:dyDescent="0.2">
      <c r="A25" s="10"/>
      <c r="B25" s="11"/>
      <c r="C25" s="12"/>
    </row>
    <row r="26" spans="1:5" s="3" customFormat="1" ht="15" x14ac:dyDescent="0.25">
      <c r="A26" s="6" t="s">
        <v>22</v>
      </c>
      <c r="B26" s="6"/>
      <c r="C26" s="13"/>
    </row>
    <row r="27" spans="1:5" s="3" customFormat="1" ht="132.75" customHeight="1" x14ac:dyDescent="0.25">
      <c r="A27" s="37" t="s">
        <v>23</v>
      </c>
      <c r="B27" s="37"/>
      <c r="C27" s="37"/>
    </row>
  </sheetData>
  <mergeCells count="7">
    <mergeCell ref="A27:C27"/>
    <mergeCell ref="A24:B24"/>
    <mergeCell ref="D3:E3"/>
    <mergeCell ref="D4:E4"/>
    <mergeCell ref="B6:D6"/>
    <mergeCell ref="A10:E10"/>
    <mergeCell ref="B7:E7"/>
  </mergeCells>
  <phoneticPr fontId="1" type="noConversion"/>
  <printOptions horizontalCentered="1"/>
  <pageMargins left="1.1811023622047245" right="0.39370078740157483" top="0.59055118110236227" bottom="0.39370078740157483" header="0" footer="0"/>
  <pageSetup paperSize="9" firstPageNumber="193" orientation="portrait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№2.10</vt:lpstr>
      <vt:lpstr>'Приложение №2.10'!Заголовки_для_печати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Кукин Станислав Викторович</dc:creator>
  <cp:lastModifiedBy>Матюнина Наталья Николаевна</cp:lastModifiedBy>
  <cp:revision/>
  <cp:lastPrinted>2023-12-20T15:00:16Z</cp:lastPrinted>
  <dcterms:created xsi:type="dcterms:W3CDTF">2015-06-05T18:19:34Z</dcterms:created>
  <dcterms:modified xsi:type="dcterms:W3CDTF">2026-04-16T10:52:40Z</dcterms:modified>
</cp:coreProperties>
</file>